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yin_av\Desktop\проект ИПР 2019\"/>
    </mc:Choice>
  </mc:AlternateContent>
  <xr:revisionPtr revIDLastSave="0" documentId="13_ncr:1_{9E576D90-0C31-4DA1-81B8-E2931053D673}" xr6:coauthVersionLast="34" xr6:coauthVersionMax="34" xr10:uidLastSave="{00000000-0000-0000-0000-000000000000}"/>
  <bookViews>
    <workbookView xWindow="0" yWindow="0" windowWidth="16380" windowHeight="8190" tabRatio="500" xr2:uid="{00000000-000D-0000-FFFF-FFFF00000000}"/>
  </bookViews>
  <sheets>
    <sheet name="ф.1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>ф.14!$A$14:$AE$14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#REF!,#REF!,#REF!,#REF!,#REF!,[7]!P1_SCOPE_CORR,[7]!P2_SCOPE_CORR</definedName>
    <definedName name="SCOPE_DOP">#REF!,[7]!P1_SCOPE_DOP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#REF!,#REF!,#REF!,#REF!,[7]!P1_SCOPE_FST7</definedName>
    <definedName name="SCOPE_FULL_LOAD">P16_SCOPE_FULL_LOAD,P17_SCOPE_FULL_LOAD</definedName>
    <definedName name="SCOPE_IND">#REF!,#REF!,[7]!P1_SCOPE_IND,[7]!P2_SCOPE_IND,[7]!P3_SCOPE_IND,[7]!P4_SCOPE_IND</definedName>
    <definedName name="SCOPE_IND2">#REF!,#REF!,#REF!,[7]!P1_SCOPE_IND2,[7]!P2_SCOPE_IND2,[7]!P3_SCOPE_IND2,[7]!P4_SCOPE_IND2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#REF!,#REF!,#REF!,[7]!P1_SCOPE_NotInd3,[7]!P2_SCOPE_NotInd3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#REF!,#REF!,#REF!,#REF!,#REF!,[7]!P1_SCOPE_SAVE2,[7]!P2_SCOPE_SAVE2</definedName>
    <definedName name="SCOPE_SPR_PRT">#REF!,#REF!,#REF!</definedName>
    <definedName name="SCOPE_SS">#REF!,#REF!,#REF!,#REF!,#REF!,#REF!</definedName>
    <definedName name="SCOPE_SV_LD1">#REF!,#REF!,#REF!,#REF!,#REF!,[7]!P1_SCOPE_SV_LD1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ECD2B6A_1DC1_4192_8FC3_C2F85B146A38_.wvu.FilterData" localSheetId="0">ф.14!$A$14:$AE$14</definedName>
    <definedName name="Z_2ECD2B6A_1DC1_4192_8FC3_C2F85B146A38_.wvu.PrintArea" localSheetId="0">ф.14!$A$1:$S$14</definedName>
    <definedName name="Z_2ECD2B6A_1DC1_4192_8FC3_C2F85B146A38_.wvu.PrintTitles" localSheetId="0">ф.14!$11:$14</definedName>
    <definedName name="Z_4A5E8E78_BEAB_44D3_96DC_E5176DC42EAD_.wvu.FilterData" localSheetId="0">ф.14!$A$14:$AE$14</definedName>
    <definedName name="Z_65B39259_0DA0_45F9_A596_B39A59B3618D_.wvu.FilterData" localSheetId="0">ф.14!$A$14:$AE$14</definedName>
    <definedName name="Z_65B39259_0DA0_45F9_A596_B39A59B3618D_.wvu.PrintArea" localSheetId="0">ф.14!$A$1:$S$14</definedName>
    <definedName name="Z_65B39259_0DA0_45F9_A596_B39A59B3618D_.wvu.PrintTitles" localSheetId="0">ф.14!$11:$14</definedName>
    <definedName name="Z_B37F2705_62E7_4F16_A7D3_461241193DE1_.wvu.FilterData" localSheetId="0">ф.14!$A$14:$AE$14</definedName>
    <definedName name="Z_B37F2705_62E7_4F16_A7D3_461241193DE1_.wvu.PrintArea" localSheetId="0">ф.14!$A$1:$S$14</definedName>
    <definedName name="Z_E7C8044B_F63A_4CB0_A3D4_BE247EE65D13_.wvu.FilterData" localSheetId="0">ф.14!$A$14:$AE$14</definedName>
    <definedName name="Z_E7C8044B_F63A_4CB0_A3D4_BE247EE65D13_.wvu.PrintArea" localSheetId="0">ф.14!$A$1:$S$14</definedName>
    <definedName name="Z_E7C8044B_F63A_4CB0_A3D4_BE247EE65D13_.wvu.PrintTitles" localSheetId="0">ф.14!$11:$14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_xlnm.Print_Titles" localSheetId="0">ф.14!$11:$14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_xlnm.Print_Area" localSheetId="0">ф.14!$A$1:$S$14</definedName>
    <definedName name="Период">[12]t_Настройки!$I$23:$I$26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179017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8" i="1" l="1"/>
  <c r="K38" i="1" l="1"/>
  <c r="M38" i="1" s="1"/>
  <c r="K37" i="1"/>
  <c r="M37" i="1" s="1"/>
  <c r="F37" i="1"/>
  <c r="I36" i="1"/>
  <c r="K36" i="1" s="1"/>
  <c r="M36" i="1" s="1"/>
  <c r="D36" i="1"/>
  <c r="K35" i="1"/>
  <c r="M35" i="1" s="1"/>
  <c r="F35" i="1"/>
  <c r="M34" i="1"/>
  <c r="K34" i="1"/>
  <c r="M33" i="1"/>
  <c r="K33" i="1"/>
  <c r="I32" i="1"/>
  <c r="K32" i="1" s="1"/>
  <c r="K31" i="1"/>
  <c r="M31" i="1" s="1"/>
  <c r="U30" i="1"/>
  <c r="T30" i="1"/>
  <c r="S30" i="1"/>
  <c r="R30" i="1"/>
  <c r="Q30" i="1"/>
  <c r="P30" i="1"/>
  <c r="J30" i="1"/>
  <c r="I30" i="1"/>
  <c r="H30" i="1"/>
  <c r="G30" i="1"/>
  <c r="D30" i="1"/>
  <c r="K28" i="1"/>
  <c r="M28" i="1" s="1"/>
  <c r="I28" i="1"/>
  <c r="K27" i="1"/>
  <c r="M27" i="1" s="1"/>
  <c r="K26" i="1"/>
  <c r="M26" i="1" s="1"/>
  <c r="F26" i="1"/>
  <c r="M25" i="1"/>
  <c r="K25" i="1"/>
  <c r="F25" i="1"/>
  <c r="K24" i="1"/>
  <c r="M24" i="1" s="1"/>
  <c r="F24" i="1"/>
  <c r="M23" i="1"/>
  <c r="K23" i="1"/>
  <c r="F23" i="1"/>
  <c r="K22" i="1"/>
  <c r="M22" i="1" s="1"/>
  <c r="F22" i="1"/>
  <c r="M21" i="1"/>
  <c r="K21" i="1"/>
  <c r="M20" i="1"/>
  <c r="K20" i="1"/>
  <c r="M19" i="1"/>
  <c r="K19" i="1"/>
  <c r="M18" i="1"/>
  <c r="K18" i="1"/>
  <c r="K17" i="1"/>
  <c r="M17" i="1" s="1"/>
  <c r="K16" i="1"/>
  <c r="M16" i="1" s="1"/>
  <c r="U15" i="1"/>
  <c r="T15" i="1"/>
  <c r="S15" i="1"/>
  <c r="R15" i="1"/>
  <c r="Q15" i="1"/>
  <c r="P15" i="1"/>
  <c r="J15" i="1"/>
  <c r="I15" i="1"/>
  <c r="H15" i="1"/>
  <c r="G15" i="1"/>
  <c r="F15" i="1"/>
  <c r="D15" i="1"/>
  <c r="K15" i="1" l="1"/>
  <c r="M15" i="1"/>
  <c r="M32" i="1"/>
  <c r="M30" i="1" s="1"/>
  <c r="K30" i="1"/>
  <c r="F32" i="1"/>
  <c r="F36" i="1"/>
  <c r="F30" i="1" l="1"/>
</calcChain>
</file>

<file path=xl/sharedStrings.xml><?xml version="1.0" encoding="utf-8"?>
<sst xmlns="http://schemas.openxmlformats.org/spreadsheetml/2006/main" count="202" uniqueCount="91">
  <si>
    <t>Приложение  № 14</t>
  </si>
  <si>
    <t>к приказу Минэнерго России</t>
  </si>
  <si>
    <t>от «__» _____ 2016 г. №___</t>
  </si>
  <si>
    <t>Форма 14. Краткое описание инвестиционной программы. Обоснование необходимости реализации инвестиционных проектов</t>
  </si>
  <si>
    <r>
      <rPr>
        <sz val="12"/>
        <color rgb="FF000000"/>
        <rFont val="Times New Roman"/>
        <family val="1"/>
        <charset val="204"/>
      </rPr>
      <t>Инвестиционная программа Акционерное общество  «Улан-Удэ Энерго</t>
    </r>
    <r>
      <rPr>
        <u/>
        <sz val="12"/>
        <color rgb="FF000000"/>
        <rFont val="Times New Roman"/>
        <family val="1"/>
        <charset val="204"/>
      </rPr>
      <t>»</t>
    </r>
  </si>
  <si>
    <t xml:space="preserve">                                              полное наименование субъекта электроэнергетики</t>
  </si>
  <si>
    <t>Год раскрытия информации: 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</si>
  <si>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</si>
  <si>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</si>
  <si>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</si>
  <si>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</si>
  <si>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</si>
  <si>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</si>
  <si>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</si>
  <si>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</si>
  <si>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</si>
  <si>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</si>
  <si>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</si>
  <si>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</t>
  </si>
  <si>
    <t>Мощность, МВА</t>
  </si>
  <si>
    <t>Другое, 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</si>
  <si>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</si>
  <si>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</si>
  <si>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</si>
  <si>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</si>
  <si>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</si>
  <si>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</si>
  <si>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</si>
  <si>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</si>
  <si>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</si>
  <si>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</si>
  <si>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</si>
  <si>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</si>
  <si>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</si>
  <si>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</si>
  <si>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</si>
  <si>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Г</t>
  </si>
  <si>
    <t>нд</t>
  </si>
  <si>
    <t>Строительство КЛ-6 кВ ф.7 ПС "Районная " на ТП-1096</t>
  </si>
  <si>
    <t>F_01.148-УУЭ</t>
  </si>
  <si>
    <t>Локальный сметный расчёт</t>
  </si>
  <si>
    <t xml:space="preserve">Повышение надёжности электроснабжения потребителей </t>
  </si>
  <si>
    <t>Строительство КЛ-6 кВ ф.4 ПС "Районная" выход на РП-18</t>
  </si>
  <si>
    <t>F_01.147-УУЭ</t>
  </si>
  <si>
    <t>Строительство КЛ-6 кВ РП-7 ПС 35/6 кВ Левобережная (1 этап)</t>
  </si>
  <si>
    <t>G_01.055-УУЭ</t>
  </si>
  <si>
    <t>Проектно-сметная документация</t>
  </si>
  <si>
    <t>Строительство КЛ-6 кВ ф.8 РП-13  головной на ТП-431 по ул.Каландаришвили</t>
  </si>
  <si>
    <t>G_01.043-УУЭ</t>
  </si>
  <si>
    <t xml:space="preserve">Строительство ВЛЗ от ПС "БВС" ф.9 </t>
  </si>
  <si>
    <t>F_01.005-УУЭ</t>
  </si>
  <si>
    <t>Укрупненный расчет</t>
  </si>
  <si>
    <t>Строительство КЛ-6 кВ ф.52 ГПП "Авиазавод" ввод в ТП-2013</t>
  </si>
  <si>
    <t>НД</t>
  </si>
  <si>
    <t>Строительство КЛ-6 кВ от РП-34 до ТП-546</t>
  </si>
  <si>
    <t>F_33-УУЭ</t>
  </si>
  <si>
    <t>Строительство КЛ-6 кВ ф.8 РП-7 на ТП-690</t>
  </si>
  <si>
    <t>F_34-УУЭ</t>
  </si>
  <si>
    <t>Строительство КЛ-10 кВ ПС 35/10 кВ "БЦС" на РП-16</t>
  </si>
  <si>
    <t>F_36-УУЭ</t>
  </si>
  <si>
    <t>Строительство ЛЭП-6 кВ от ПС 110/6 кВ "ЛВРЗ" до опоры  №1 ф.4 РП-9 по ул.Транспортная</t>
  </si>
  <si>
    <t>F_37-УУЭ</t>
  </si>
  <si>
    <t>Строительство ЛЭП от ПС "Медведчиково" до РП-116 квартал</t>
  </si>
  <si>
    <t>E_42-УУЭ</t>
  </si>
  <si>
    <t>Установка оборудования в РП-ТП 116 квартал</t>
  </si>
  <si>
    <t>E_43-УУЭ</t>
  </si>
  <si>
    <t>Строительство ЛЭП от РП-26 до РП 116 квартал</t>
  </si>
  <si>
    <t>E_44-УУЭ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</si>
  <si>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</si>
  <si>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</si>
  <si>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</si>
  <si>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</si>
  <si>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Оформление земельных участков</t>
  </si>
  <si>
    <t>2016-2019гг.</t>
  </si>
  <si>
    <t>Исполнение Градостроительного кодекса</t>
  </si>
  <si>
    <t>Строительство гаража на территории базы ОАО "Улан-Удэ Энерго"</t>
  </si>
  <si>
    <t>E_12.02-УУЭ</t>
  </si>
  <si>
    <t>ПСД</t>
  </si>
  <si>
    <t>Нежилое здание существующего гаражного бокса  находится в недопустимом, близком к аварийному техническому состоянию и подлежит сносу.</t>
  </si>
  <si>
    <t>Автомобиль УАЗ</t>
  </si>
  <si>
    <t>коммерческое предложение</t>
  </si>
  <si>
    <t>Обновление автопарка</t>
  </si>
  <si>
    <t>ПСД "Видеостена для ОДС"</t>
  </si>
  <si>
    <t>ПИР будущих лет</t>
  </si>
  <si>
    <t>ПСД "Реконструкция ПС 35/6 кВ КТП-3"</t>
  </si>
  <si>
    <t>ПСД «Реконструкция ПС 35/6 кВ Центральная» (рабочая)</t>
  </si>
  <si>
    <t>2018-2019 гг.</t>
  </si>
  <si>
    <t>Покупка диагностического и измерительного оборудования, приборов РЗА (Поисковый измерительный комплекс КИП-2 Т (2шт), Мультиметр АРРА-305 (1шт), Измеритель неоднородности линий Р 5-10 (2шт))</t>
  </si>
  <si>
    <t>2019 г.</t>
  </si>
  <si>
    <t>Обновление диагностического и измерительного оборудования, приборов РЗА</t>
  </si>
  <si>
    <t>Видеостена для ОДС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</si>
</sst>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~553773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~504795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GRES.2007.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:/06.08/TEPLO.PREDEL.0911.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Справочники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Исход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MK38"/>
  <sheetViews>
    <sheetView tabSelected="1" topLeftCell="B4" zoomScaleNormal="100" workbookViewId="0">
      <selection activeCell="F19" sqref="F19"/>
    </sheetView>
  </sheetViews>
  <sheetFormatPr defaultRowHeight="15" x14ac:dyDescent="0.25"/>
  <cols>
    <col min="1" max="1" width="11.85546875" style="1" customWidth="1"/>
    <col min="2" max="2" width="75.5703125" style="2" customWidth="1"/>
    <col min="3" max="3" width="22.85546875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4" width="52.85546875" style="2" customWidth="1"/>
    <col min="15" max="15" width="20.42578125" style="2" customWidth="1"/>
    <col min="16" max="16" width="14" style="2" customWidth="1"/>
    <col min="17" max="18" width="12.5703125" style="2" customWidth="1"/>
    <col min="19" max="19" width="13" style="3" customWidth="1"/>
    <col min="20" max="20" width="12.5703125" style="2" customWidth="1"/>
    <col min="21" max="21" width="13" style="3" customWidth="1"/>
    <col min="22" max="250" width="9.140625" style="1" customWidth="1"/>
    <col min="251" max="251" width="4.42578125" style="1" customWidth="1"/>
    <col min="252" max="252" width="18.28515625" style="1" customWidth="1"/>
    <col min="253" max="253" width="19" style="1" customWidth="1"/>
    <col min="254" max="254" width="15.42578125" style="1" customWidth="1"/>
    <col min="255" max="256" width="12.42578125" style="1" customWidth="1"/>
    <col min="257" max="257" width="7.140625" style="1" customWidth="1"/>
    <col min="258" max="258" width="10.140625" style="1" customWidth="1"/>
    <col min="259" max="259" width="15.85546875" style="1" customWidth="1"/>
    <col min="260" max="260" width="15.140625" style="1" customWidth="1"/>
    <col min="261" max="261" width="18.28515625" style="1" customWidth="1"/>
    <col min="262" max="262" width="13.28515625" style="1" customWidth="1"/>
    <col min="263" max="263" width="19.28515625" style="1" customWidth="1"/>
    <col min="264" max="264" width="15.140625" style="1" customWidth="1"/>
    <col min="265" max="265" width="21" style="1" customWidth="1"/>
    <col min="266" max="266" width="17.140625" style="1" customWidth="1"/>
    <col min="267" max="267" width="16.85546875" style="1" customWidth="1"/>
    <col min="268" max="268" width="16.7109375" style="1" customWidth="1"/>
    <col min="269" max="269" width="15.7109375" style="1" customWidth="1"/>
    <col min="270" max="270" width="16.28515625" style="1" customWidth="1"/>
    <col min="271" max="271" width="17.28515625" style="1" customWidth="1"/>
    <col min="272" max="272" width="23.42578125" style="1" customWidth="1"/>
    <col min="273" max="273" width="31.85546875" style="1" customWidth="1"/>
    <col min="274" max="274" width="7.85546875" style="1" customWidth="1"/>
    <col min="275" max="275" width="5.7109375" style="1" customWidth="1"/>
    <col min="276" max="276" width="9.140625" style="1" customWidth="1"/>
    <col min="277" max="277" width="13.5703125" style="1" customWidth="1"/>
    <col min="278" max="506" width="9.140625" style="1" customWidth="1"/>
    <col min="507" max="507" width="4.42578125" style="1" customWidth="1"/>
    <col min="508" max="508" width="18.28515625" style="1" customWidth="1"/>
    <col min="509" max="509" width="19" style="1" customWidth="1"/>
    <col min="510" max="510" width="15.42578125" style="1" customWidth="1"/>
    <col min="511" max="512" width="12.42578125" style="1" customWidth="1"/>
    <col min="513" max="513" width="7.140625" style="1" customWidth="1"/>
    <col min="514" max="514" width="10.140625" style="1" customWidth="1"/>
    <col min="515" max="515" width="15.85546875" style="1" customWidth="1"/>
    <col min="516" max="516" width="15.140625" style="1" customWidth="1"/>
    <col min="517" max="517" width="18.28515625" style="1" customWidth="1"/>
    <col min="518" max="518" width="13.28515625" style="1" customWidth="1"/>
    <col min="519" max="519" width="19.28515625" style="1" customWidth="1"/>
    <col min="520" max="520" width="15.140625" style="1" customWidth="1"/>
    <col min="521" max="521" width="21" style="1" customWidth="1"/>
    <col min="522" max="522" width="17.140625" style="1" customWidth="1"/>
    <col min="523" max="523" width="16.85546875" style="1" customWidth="1"/>
    <col min="524" max="524" width="16.7109375" style="1" customWidth="1"/>
    <col min="525" max="525" width="15.7109375" style="1" customWidth="1"/>
    <col min="526" max="526" width="16.28515625" style="1" customWidth="1"/>
    <col min="527" max="527" width="17.28515625" style="1" customWidth="1"/>
    <col min="528" max="528" width="23.42578125" style="1" customWidth="1"/>
    <col min="529" max="529" width="31.85546875" style="1" customWidth="1"/>
    <col min="530" max="530" width="7.85546875" style="1" customWidth="1"/>
    <col min="531" max="531" width="5.7109375" style="1" customWidth="1"/>
    <col min="532" max="532" width="9.140625" style="1" customWidth="1"/>
    <col min="533" max="533" width="13.5703125" style="1" customWidth="1"/>
    <col min="534" max="762" width="9.140625" style="1" customWidth="1"/>
    <col min="763" max="763" width="4.42578125" style="1" customWidth="1"/>
    <col min="764" max="764" width="18.28515625" style="1" customWidth="1"/>
    <col min="765" max="765" width="19" style="1" customWidth="1"/>
    <col min="766" max="766" width="15.42578125" style="1" customWidth="1"/>
    <col min="767" max="768" width="12.42578125" style="1" customWidth="1"/>
    <col min="769" max="769" width="7.140625" style="1" customWidth="1"/>
    <col min="770" max="770" width="10.140625" style="1" customWidth="1"/>
    <col min="771" max="771" width="15.85546875" style="1" customWidth="1"/>
    <col min="772" max="772" width="15.140625" style="1" customWidth="1"/>
    <col min="773" max="773" width="18.28515625" style="1" customWidth="1"/>
    <col min="774" max="774" width="13.28515625" style="1" customWidth="1"/>
    <col min="775" max="775" width="19.28515625" style="1" customWidth="1"/>
    <col min="776" max="776" width="15.140625" style="1" customWidth="1"/>
    <col min="777" max="777" width="21" style="1" customWidth="1"/>
    <col min="778" max="778" width="17.140625" style="1" customWidth="1"/>
    <col min="779" max="779" width="16.85546875" style="1" customWidth="1"/>
    <col min="780" max="780" width="16.7109375" style="1" customWidth="1"/>
    <col min="781" max="781" width="15.7109375" style="1" customWidth="1"/>
    <col min="782" max="782" width="16.28515625" style="1" customWidth="1"/>
    <col min="783" max="783" width="17.28515625" style="1" customWidth="1"/>
    <col min="784" max="784" width="23.42578125" style="1" customWidth="1"/>
    <col min="785" max="785" width="31.85546875" style="1" customWidth="1"/>
    <col min="786" max="786" width="7.85546875" style="1" customWidth="1"/>
    <col min="787" max="787" width="5.7109375" style="1" customWidth="1"/>
    <col min="788" max="788" width="9.140625" style="1" customWidth="1"/>
    <col min="789" max="789" width="13.5703125" style="1" customWidth="1"/>
    <col min="790" max="1018" width="9.140625" style="1" customWidth="1"/>
    <col min="1019" max="1019" width="4.42578125" style="1" customWidth="1"/>
    <col min="1020" max="1020" width="18.28515625" style="1" customWidth="1"/>
    <col min="1021" max="1021" width="19" style="1" customWidth="1"/>
    <col min="1022" max="1022" width="15.42578125" style="1" customWidth="1"/>
    <col min="1023" max="1025" width="12.42578125" style="1" customWidth="1"/>
  </cols>
  <sheetData>
    <row r="1" spans="1:31" ht="18.75" x14ac:dyDescent="0.25">
      <c r="S1" s="4"/>
      <c r="U1" s="4" t="s">
        <v>0</v>
      </c>
    </row>
    <row r="2" spans="1:31" ht="18.75" x14ac:dyDescent="0.3">
      <c r="S2" s="5"/>
      <c r="U2" s="5" t="s">
        <v>1</v>
      </c>
    </row>
    <row r="3" spans="1:31" ht="18.75" x14ac:dyDescent="0.3">
      <c r="S3" s="5"/>
      <c r="U3" s="5" t="s">
        <v>2</v>
      </c>
    </row>
    <row r="4" spans="1:31" ht="16.5" x14ac:dyDescent="0.2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6"/>
      <c r="U4" s="6"/>
    </row>
    <row r="5" spans="1:31" s="1" customFormat="1" x14ac:dyDescent="0.25"/>
    <row r="6" spans="1:31" ht="15.75" x14ac:dyDescent="0.25">
      <c r="A6" s="35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7"/>
      <c r="U6" s="7"/>
    </row>
    <row r="7" spans="1:31" ht="15.75" x14ac:dyDescent="0.25">
      <c r="A7" s="36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8"/>
      <c r="U7" s="8"/>
    </row>
    <row r="8" spans="1:31" ht="15.7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31" ht="15.75" x14ac:dyDescent="0.25">
      <c r="A9" s="37" t="s">
        <v>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9"/>
      <c r="U9" s="9"/>
    </row>
    <row r="10" spans="1:31" s="3" customFormat="1" ht="16.5" customHeight="1" x14ac:dyDescent="0.25"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3" customFormat="1" ht="38.25" customHeight="1" x14ac:dyDescent="0.25">
      <c r="A11" s="38" t="s">
        <v>7</v>
      </c>
      <c r="B11" s="38" t="s">
        <v>8</v>
      </c>
      <c r="C11" s="38" t="s">
        <v>9</v>
      </c>
      <c r="D11" s="33" t="s">
        <v>10</v>
      </c>
      <c r="E11" s="33" t="s">
        <v>11</v>
      </c>
      <c r="F11" s="33" t="s">
        <v>12</v>
      </c>
      <c r="G11" s="33"/>
      <c r="H11" s="33"/>
      <c r="I11" s="33"/>
      <c r="J11" s="33"/>
      <c r="K11" s="33" t="s">
        <v>13</v>
      </c>
      <c r="L11" s="33" t="s">
        <v>14</v>
      </c>
      <c r="M11" s="33"/>
      <c r="N11" s="38" t="s">
        <v>15</v>
      </c>
      <c r="O11" s="38" t="s">
        <v>16</v>
      </c>
      <c r="P11" s="33" t="s">
        <v>17</v>
      </c>
      <c r="Q11" s="33"/>
      <c r="R11" s="33"/>
      <c r="S11" s="33"/>
      <c r="T11" s="33"/>
      <c r="U11" s="33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3" customFormat="1" ht="51" customHeight="1" x14ac:dyDescent="0.25">
      <c r="A12" s="38"/>
      <c r="B12" s="38"/>
      <c r="C12" s="38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8"/>
      <c r="O12" s="38"/>
      <c r="P12" s="33" t="s">
        <v>18</v>
      </c>
      <c r="Q12" s="33"/>
      <c r="R12" s="33" t="s">
        <v>19</v>
      </c>
      <c r="S12" s="33"/>
      <c r="T12" s="33" t="s">
        <v>20</v>
      </c>
      <c r="U12" s="33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3" customFormat="1" ht="137.25" customHeight="1" x14ac:dyDescent="0.25">
      <c r="A13" s="38"/>
      <c r="B13" s="38"/>
      <c r="C13" s="38"/>
      <c r="D13" s="33"/>
      <c r="E13" s="33"/>
      <c r="F13" s="12" t="s">
        <v>21</v>
      </c>
      <c r="G13" s="12" t="s">
        <v>22</v>
      </c>
      <c r="H13" s="12" t="s">
        <v>23</v>
      </c>
      <c r="I13" s="13" t="s">
        <v>24</v>
      </c>
      <c r="J13" s="12" t="s">
        <v>25</v>
      </c>
      <c r="K13" s="33"/>
      <c r="L13" s="11" t="s">
        <v>26</v>
      </c>
      <c r="M13" s="11" t="s">
        <v>27</v>
      </c>
      <c r="N13" s="38"/>
      <c r="O13" s="38"/>
      <c r="P13" s="12" t="s">
        <v>28</v>
      </c>
      <c r="Q13" s="12" t="s">
        <v>29</v>
      </c>
      <c r="R13" s="12" t="s">
        <v>28</v>
      </c>
      <c r="S13" s="12" t="s">
        <v>29</v>
      </c>
      <c r="T13" s="12" t="s">
        <v>28</v>
      </c>
      <c r="U13" s="12" t="s">
        <v>29</v>
      </c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3" customFormat="1" ht="1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5" t="s">
        <v>30</v>
      </c>
      <c r="Q14" s="15" t="s">
        <v>31</v>
      </c>
      <c r="R14" s="15" t="s">
        <v>32</v>
      </c>
      <c r="S14" s="15" t="s">
        <v>33</v>
      </c>
      <c r="T14" s="15" t="s">
        <v>32</v>
      </c>
      <c r="U14" s="15" t="s">
        <v>33</v>
      </c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31.5" x14ac:dyDescent="0.25">
      <c r="A15" s="16" t="s">
        <v>34</v>
      </c>
      <c r="B15" s="17" t="s">
        <v>35</v>
      </c>
      <c r="C15" s="18" t="s">
        <v>36</v>
      </c>
      <c r="D15" s="19">
        <f>D16+D17+D18+D19+D20+D21+D22+D23+D24+D25+D26+D27+D28</f>
        <v>96.719300000000004</v>
      </c>
      <c r="E15" s="20" t="s">
        <v>37</v>
      </c>
      <c r="F15" s="19">
        <f>F16+F17+F18+F19+F20+F21+F22+F23+F24+F25+F26+F27+F28</f>
        <v>86.485800000000012</v>
      </c>
      <c r="G15" s="20">
        <f>G16+G17+G18+G19+G20+G21</f>
        <v>0</v>
      </c>
      <c r="H15" s="20">
        <f>H16+H17+H18+H19+H20+H21</f>
        <v>0</v>
      </c>
      <c r="I15" s="19">
        <f>I16+I17+I18+I19+I20+I21+I22+I23+I24+I25+I26+I27+I28</f>
        <v>86.485800000000012</v>
      </c>
      <c r="J15" s="20">
        <f>J16+J17+J18+J19+J20+J21</f>
        <v>0</v>
      </c>
      <c r="K15" s="19">
        <f>K16+K17+K18+K19+K20+K21+K22+K23+K24+K25+K26+K27+K28</f>
        <v>73.293050847457636</v>
      </c>
      <c r="L15" s="20"/>
      <c r="M15" s="19">
        <f>M16+M17+M18+M19+M20+M21+M22+M23+M24+M25+M26+M27+M28</f>
        <v>73.293050847457636</v>
      </c>
      <c r="N15" s="20" t="s">
        <v>37</v>
      </c>
      <c r="O15" s="20" t="s">
        <v>37</v>
      </c>
      <c r="P15" s="20">
        <f>P16+P17+P18+P19+P20+P21</f>
        <v>0</v>
      </c>
      <c r="Q15" s="20">
        <f>Q16+Q17+Q18+Q19+Q20+Q21+Q22+Q23+Q24+Q25+Q26+Q27+Q28</f>
        <v>23.985999999999997</v>
      </c>
      <c r="R15" s="20">
        <f>R16+R17+R18+R19+R20+R21+R22+R23+R24+R25+R26+R27+R28</f>
        <v>0</v>
      </c>
      <c r="S15" s="20">
        <f>S16+S17+S18+S19+S20+S21+S22+S23+S24+S25+S26+S27+S28</f>
        <v>4.5739999999999998</v>
      </c>
      <c r="T15" s="20">
        <f>T16+T17+T18+T19+T20+T21+T22+T23+T24+T25+T26+T27+T28</f>
        <v>0</v>
      </c>
      <c r="U15" s="20">
        <f>U16+U17+U18+U19+U20+U21+U22+U23+U24+U25+U26+U27+U28</f>
        <v>11</v>
      </c>
    </row>
    <row r="16" spans="1:31" ht="30" x14ac:dyDescent="0.25">
      <c r="A16" s="21" t="s">
        <v>34</v>
      </c>
      <c r="B16" s="22" t="s">
        <v>38</v>
      </c>
      <c r="C16" s="23" t="s">
        <v>39</v>
      </c>
      <c r="D16" s="14">
        <v>3.113</v>
      </c>
      <c r="E16" s="10" t="s">
        <v>40</v>
      </c>
      <c r="F16" s="24">
        <v>3.113</v>
      </c>
      <c r="G16" s="14">
        <v>0</v>
      </c>
      <c r="H16" s="14">
        <v>0</v>
      </c>
      <c r="I16" s="14">
        <v>3.113</v>
      </c>
      <c r="J16" s="14">
        <v>0</v>
      </c>
      <c r="K16" s="24">
        <f t="shared" ref="K16:K28" si="0">I16/1.18</f>
        <v>2.6381355932203392</v>
      </c>
      <c r="L16" s="14">
        <v>2016</v>
      </c>
      <c r="M16" s="24">
        <f t="shared" ref="M16:M28" si="1">K16</f>
        <v>2.6381355932203392</v>
      </c>
      <c r="N16" s="14" t="s">
        <v>41</v>
      </c>
      <c r="O16" s="14" t="s">
        <v>37</v>
      </c>
      <c r="P16" s="14">
        <v>0</v>
      </c>
      <c r="Q16" s="14">
        <v>1.4</v>
      </c>
      <c r="R16" s="14">
        <v>0</v>
      </c>
      <c r="S16" s="14">
        <v>0</v>
      </c>
      <c r="T16" s="14">
        <v>0</v>
      </c>
      <c r="U16" s="14">
        <v>0</v>
      </c>
    </row>
    <row r="17" spans="1:21" ht="30" x14ac:dyDescent="0.25">
      <c r="A17" s="21" t="s">
        <v>34</v>
      </c>
      <c r="B17" s="22" t="s">
        <v>42</v>
      </c>
      <c r="C17" s="23" t="s">
        <v>43</v>
      </c>
      <c r="D17" s="24">
        <v>4.12</v>
      </c>
      <c r="E17" s="10" t="s">
        <v>40</v>
      </c>
      <c r="F17" s="14">
        <v>4.12</v>
      </c>
      <c r="G17" s="14">
        <v>0</v>
      </c>
      <c r="H17" s="14">
        <v>0</v>
      </c>
      <c r="I17" s="24">
        <v>4.12</v>
      </c>
      <c r="J17" s="14">
        <v>0</v>
      </c>
      <c r="K17" s="24">
        <f t="shared" si="0"/>
        <v>3.491525423728814</v>
      </c>
      <c r="L17" s="14">
        <v>2016</v>
      </c>
      <c r="M17" s="24">
        <f t="shared" si="1"/>
        <v>3.491525423728814</v>
      </c>
      <c r="N17" s="14" t="s">
        <v>41</v>
      </c>
      <c r="O17" s="14" t="s">
        <v>37</v>
      </c>
      <c r="P17" s="14">
        <v>0</v>
      </c>
      <c r="Q17" s="25">
        <v>1</v>
      </c>
      <c r="R17" s="14">
        <v>0</v>
      </c>
      <c r="S17" s="14">
        <v>0</v>
      </c>
      <c r="T17" s="14">
        <v>0</v>
      </c>
      <c r="U17" s="14">
        <v>0</v>
      </c>
    </row>
    <row r="18" spans="1:21" ht="30" x14ac:dyDescent="0.25">
      <c r="A18" s="21" t="s">
        <v>34</v>
      </c>
      <c r="B18" s="22" t="s">
        <v>44</v>
      </c>
      <c r="C18" s="23" t="s">
        <v>45</v>
      </c>
      <c r="D18" s="24">
        <v>20.815000000000001</v>
      </c>
      <c r="E18" s="10" t="s">
        <v>46</v>
      </c>
      <c r="F18" s="14">
        <f>I18</f>
        <v>10.068</v>
      </c>
      <c r="G18" s="14">
        <v>0</v>
      </c>
      <c r="H18" s="14">
        <v>0</v>
      </c>
      <c r="I18" s="14">
        <v>10.068</v>
      </c>
      <c r="J18" s="14">
        <v>0</v>
      </c>
      <c r="K18" s="24">
        <f t="shared" si="0"/>
        <v>8.5322033898305083</v>
      </c>
      <c r="L18" s="14">
        <v>2017</v>
      </c>
      <c r="M18" s="24">
        <f t="shared" si="1"/>
        <v>8.5322033898305083</v>
      </c>
      <c r="N18" s="14" t="s">
        <v>41</v>
      </c>
      <c r="O18" s="14" t="s">
        <v>37</v>
      </c>
      <c r="P18" s="14">
        <v>0</v>
      </c>
      <c r="Q18" s="14">
        <v>4.4000000000000004</v>
      </c>
      <c r="R18" s="14">
        <v>0</v>
      </c>
      <c r="S18" s="14">
        <v>0</v>
      </c>
      <c r="T18" s="14">
        <v>0</v>
      </c>
      <c r="U18" s="14">
        <v>0</v>
      </c>
    </row>
    <row r="19" spans="1:21" ht="31.5" x14ac:dyDescent="0.25">
      <c r="A19" s="21" t="s">
        <v>34</v>
      </c>
      <c r="B19" s="22" t="s">
        <v>47</v>
      </c>
      <c r="C19" s="23" t="s">
        <v>48</v>
      </c>
      <c r="D19" s="24">
        <v>1.931</v>
      </c>
      <c r="E19" s="10" t="s">
        <v>46</v>
      </c>
      <c r="F19" s="14">
        <v>1.931</v>
      </c>
      <c r="G19" s="14">
        <v>0</v>
      </c>
      <c r="H19" s="14">
        <v>0</v>
      </c>
      <c r="I19" s="14">
        <v>1.931</v>
      </c>
      <c r="J19" s="14">
        <v>0</v>
      </c>
      <c r="K19" s="24">
        <f t="shared" si="0"/>
        <v>1.6364406779661018</v>
      </c>
      <c r="L19" s="14">
        <v>2017</v>
      </c>
      <c r="M19" s="24">
        <f t="shared" si="1"/>
        <v>1.6364406779661018</v>
      </c>
      <c r="N19" s="14" t="s">
        <v>41</v>
      </c>
      <c r="O19" s="14" t="s">
        <v>37</v>
      </c>
      <c r="P19" s="14">
        <v>0</v>
      </c>
      <c r="Q19" s="14">
        <v>0.42</v>
      </c>
      <c r="R19" s="14">
        <v>0</v>
      </c>
      <c r="S19" s="14">
        <v>0</v>
      </c>
      <c r="T19" s="14">
        <v>0</v>
      </c>
      <c r="U19" s="14">
        <v>0</v>
      </c>
    </row>
    <row r="20" spans="1:21" ht="15.75" x14ac:dyDescent="0.25">
      <c r="A20" s="21" t="s">
        <v>34</v>
      </c>
      <c r="B20" s="22" t="s">
        <v>49</v>
      </c>
      <c r="C20" s="23" t="s">
        <v>50</v>
      </c>
      <c r="D20" s="24">
        <v>13.692</v>
      </c>
      <c r="E20" s="14" t="s">
        <v>51</v>
      </c>
      <c r="F20" s="14">
        <v>13.692</v>
      </c>
      <c r="G20" s="14">
        <v>0</v>
      </c>
      <c r="H20" s="14">
        <v>0</v>
      </c>
      <c r="I20" s="14">
        <v>13.692</v>
      </c>
      <c r="J20" s="14">
        <v>0</v>
      </c>
      <c r="K20" s="24">
        <f t="shared" si="0"/>
        <v>11.603389830508476</v>
      </c>
      <c r="L20" s="14">
        <v>2018</v>
      </c>
      <c r="M20" s="24">
        <f t="shared" si="1"/>
        <v>11.603389830508476</v>
      </c>
      <c r="N20" s="14" t="s">
        <v>41</v>
      </c>
      <c r="O20" s="14" t="s">
        <v>37</v>
      </c>
      <c r="P20" s="14">
        <v>0</v>
      </c>
      <c r="Q20" s="14">
        <v>2.9</v>
      </c>
      <c r="R20" s="14">
        <v>0</v>
      </c>
      <c r="S20" s="14">
        <v>0</v>
      </c>
      <c r="T20" s="14">
        <v>0</v>
      </c>
      <c r="U20" s="14">
        <v>0</v>
      </c>
    </row>
    <row r="21" spans="1:21" ht="15.75" x14ac:dyDescent="0.25">
      <c r="A21" s="21" t="s">
        <v>34</v>
      </c>
      <c r="B21" s="22" t="s">
        <v>52</v>
      </c>
      <c r="C21" s="23" t="s">
        <v>53</v>
      </c>
      <c r="D21" s="24">
        <v>1.7410000000000001</v>
      </c>
      <c r="E21" s="14" t="s">
        <v>51</v>
      </c>
      <c r="F21" s="24">
        <v>1.7410000000000001</v>
      </c>
      <c r="G21" s="14">
        <v>0</v>
      </c>
      <c r="H21" s="14">
        <v>0</v>
      </c>
      <c r="I21" s="24">
        <v>1.7410000000000001</v>
      </c>
      <c r="J21" s="14">
        <v>0</v>
      </c>
      <c r="K21" s="24">
        <f t="shared" si="0"/>
        <v>1.4754237288135594</v>
      </c>
      <c r="L21" s="14">
        <v>2020</v>
      </c>
      <c r="M21" s="24">
        <f t="shared" si="1"/>
        <v>1.4754237288135594</v>
      </c>
      <c r="N21" s="14" t="s">
        <v>41</v>
      </c>
      <c r="O21" s="14" t="s">
        <v>37</v>
      </c>
      <c r="P21" s="14">
        <v>0</v>
      </c>
      <c r="Q21" s="14">
        <v>0.63</v>
      </c>
      <c r="R21" s="14">
        <v>0</v>
      </c>
      <c r="S21" s="14">
        <v>0</v>
      </c>
      <c r="T21" s="14">
        <v>0</v>
      </c>
      <c r="U21" s="14">
        <v>0</v>
      </c>
    </row>
    <row r="22" spans="1:21" ht="15.75" x14ac:dyDescent="0.25">
      <c r="A22" s="21" t="s">
        <v>34</v>
      </c>
      <c r="B22" s="26" t="s">
        <v>54</v>
      </c>
      <c r="C22" s="21" t="s">
        <v>55</v>
      </c>
      <c r="D22" s="24">
        <v>3.6164999999999998</v>
      </c>
      <c r="E22" s="14" t="s">
        <v>51</v>
      </c>
      <c r="F22" s="24">
        <f t="shared" ref="F22:F27" si="2">I22</f>
        <v>2.0299999999999998</v>
      </c>
      <c r="G22" s="14">
        <v>0</v>
      </c>
      <c r="H22" s="14">
        <v>0</v>
      </c>
      <c r="I22" s="24">
        <v>2.0299999999999998</v>
      </c>
      <c r="J22" s="14">
        <v>0</v>
      </c>
      <c r="K22" s="24">
        <f t="shared" si="0"/>
        <v>1.7203389830508473</v>
      </c>
      <c r="L22" s="14">
        <v>2018</v>
      </c>
      <c r="M22" s="24">
        <f t="shared" si="1"/>
        <v>1.7203389830508473</v>
      </c>
      <c r="N22" s="14" t="s">
        <v>41</v>
      </c>
      <c r="O22" s="14" t="s">
        <v>37</v>
      </c>
      <c r="P22" s="14">
        <v>0</v>
      </c>
      <c r="Q22" s="14">
        <v>0.7</v>
      </c>
      <c r="R22" s="14">
        <v>0</v>
      </c>
      <c r="S22" s="14">
        <v>0</v>
      </c>
      <c r="T22" s="14">
        <v>0</v>
      </c>
      <c r="U22" s="14">
        <v>0</v>
      </c>
    </row>
    <row r="23" spans="1:21" ht="15.75" x14ac:dyDescent="0.25">
      <c r="A23" s="21" t="s">
        <v>34</v>
      </c>
      <c r="B23" s="26" t="s">
        <v>56</v>
      </c>
      <c r="C23" s="21" t="s">
        <v>57</v>
      </c>
      <c r="D23" s="24">
        <v>3.2829999999999999</v>
      </c>
      <c r="E23" s="14" t="s">
        <v>51</v>
      </c>
      <c r="F23" s="24">
        <f t="shared" si="2"/>
        <v>3.2829999999999999</v>
      </c>
      <c r="G23" s="14">
        <v>0</v>
      </c>
      <c r="H23" s="14">
        <v>0</v>
      </c>
      <c r="I23" s="24">
        <v>3.2829999999999999</v>
      </c>
      <c r="J23" s="14">
        <v>0</v>
      </c>
      <c r="K23" s="24">
        <f t="shared" si="0"/>
        <v>2.7822033898305087</v>
      </c>
      <c r="L23" s="14">
        <v>2018</v>
      </c>
      <c r="M23" s="24">
        <f t="shared" si="1"/>
        <v>2.7822033898305087</v>
      </c>
      <c r="N23" s="14" t="s">
        <v>41</v>
      </c>
      <c r="O23" s="14" t="s">
        <v>37</v>
      </c>
      <c r="P23" s="14">
        <v>0</v>
      </c>
      <c r="Q23" s="14">
        <v>1.2</v>
      </c>
      <c r="R23" s="14">
        <v>0</v>
      </c>
      <c r="S23" s="14">
        <v>0</v>
      </c>
      <c r="T23" s="14">
        <v>0</v>
      </c>
      <c r="U23" s="14">
        <v>0</v>
      </c>
    </row>
    <row r="24" spans="1:21" ht="30" x14ac:dyDescent="0.25">
      <c r="A24" s="21" t="s">
        <v>34</v>
      </c>
      <c r="B24" s="26" t="s">
        <v>58</v>
      </c>
      <c r="C24" s="21" t="s">
        <v>59</v>
      </c>
      <c r="D24" s="24">
        <v>3.5287999999999999</v>
      </c>
      <c r="E24" s="10" t="s">
        <v>46</v>
      </c>
      <c r="F24" s="24">
        <f t="shared" si="2"/>
        <v>3.5287999999999999</v>
      </c>
      <c r="G24" s="14">
        <v>0</v>
      </c>
      <c r="H24" s="14">
        <v>0</v>
      </c>
      <c r="I24" s="24">
        <v>3.5287999999999999</v>
      </c>
      <c r="J24" s="14">
        <v>0</v>
      </c>
      <c r="K24" s="24">
        <f t="shared" si="0"/>
        <v>2.9905084745762713</v>
      </c>
      <c r="L24" s="14">
        <v>2018</v>
      </c>
      <c r="M24" s="24">
        <f t="shared" si="1"/>
        <v>2.9905084745762713</v>
      </c>
      <c r="N24" s="14" t="s">
        <v>41</v>
      </c>
      <c r="O24" s="14" t="s">
        <v>37</v>
      </c>
      <c r="P24" s="14">
        <v>0</v>
      </c>
      <c r="Q24" s="14">
        <v>1.07</v>
      </c>
      <c r="R24" s="14">
        <v>0</v>
      </c>
      <c r="S24" s="14">
        <v>0</v>
      </c>
      <c r="T24" s="14">
        <v>0</v>
      </c>
      <c r="U24" s="14">
        <v>0</v>
      </c>
    </row>
    <row r="25" spans="1:21" ht="31.5" x14ac:dyDescent="0.25">
      <c r="A25" s="21" t="s">
        <v>34</v>
      </c>
      <c r="B25" s="26" t="s">
        <v>60</v>
      </c>
      <c r="C25" s="21" t="s">
        <v>61</v>
      </c>
      <c r="D25" s="24">
        <v>0.44400000000000001</v>
      </c>
      <c r="E25" s="10" t="s">
        <v>46</v>
      </c>
      <c r="F25" s="24">
        <f t="shared" si="2"/>
        <v>0.44400000000000001</v>
      </c>
      <c r="G25" s="14">
        <v>0</v>
      </c>
      <c r="H25" s="14">
        <v>0</v>
      </c>
      <c r="I25" s="24">
        <v>0.44400000000000001</v>
      </c>
      <c r="J25" s="14">
        <v>0</v>
      </c>
      <c r="K25" s="24">
        <f t="shared" si="0"/>
        <v>0.37627118644067797</v>
      </c>
      <c r="L25" s="14">
        <v>2018</v>
      </c>
      <c r="M25" s="24">
        <f t="shared" si="1"/>
        <v>0.37627118644067797</v>
      </c>
      <c r="N25" s="14" t="s">
        <v>41</v>
      </c>
      <c r="O25" s="14" t="s">
        <v>37</v>
      </c>
      <c r="P25" s="14">
        <v>0</v>
      </c>
      <c r="Q25" s="14">
        <v>0.1</v>
      </c>
      <c r="R25" s="14">
        <v>0</v>
      </c>
      <c r="S25" s="14">
        <v>3.0739999999999998</v>
      </c>
      <c r="T25" s="14">
        <v>0</v>
      </c>
      <c r="U25" s="14">
        <v>0</v>
      </c>
    </row>
    <row r="26" spans="1:21" ht="15.75" x14ac:dyDescent="0.25">
      <c r="A26" s="21" t="s">
        <v>34</v>
      </c>
      <c r="B26" s="26" t="s">
        <v>62</v>
      </c>
      <c r="C26" s="21" t="s">
        <v>63</v>
      </c>
      <c r="D26" s="24">
        <v>23.135000000000002</v>
      </c>
      <c r="E26" s="14" t="s">
        <v>51</v>
      </c>
      <c r="F26" s="24">
        <f t="shared" si="2"/>
        <v>23.135000000000002</v>
      </c>
      <c r="G26" s="14">
        <v>0</v>
      </c>
      <c r="H26" s="14">
        <v>0</v>
      </c>
      <c r="I26" s="24">
        <v>23.135000000000002</v>
      </c>
      <c r="J26" s="14">
        <v>0</v>
      </c>
      <c r="K26" s="24">
        <f t="shared" si="0"/>
        <v>19.605932203389834</v>
      </c>
      <c r="L26" s="14">
        <v>2019</v>
      </c>
      <c r="M26" s="24">
        <f t="shared" si="1"/>
        <v>19.605932203389834</v>
      </c>
      <c r="N26" s="14" t="s">
        <v>41</v>
      </c>
      <c r="O26" s="14" t="s">
        <v>37</v>
      </c>
      <c r="P26" s="14">
        <v>0</v>
      </c>
      <c r="Q26" s="14">
        <v>8.0559999999999992</v>
      </c>
      <c r="R26" s="14">
        <v>0</v>
      </c>
      <c r="S26" s="14">
        <v>0</v>
      </c>
      <c r="T26" s="14">
        <v>0</v>
      </c>
      <c r="U26" s="14">
        <v>0</v>
      </c>
    </row>
    <row r="27" spans="1:21" ht="15.75" x14ac:dyDescent="0.25">
      <c r="A27" s="21" t="s">
        <v>34</v>
      </c>
      <c r="B27" s="26" t="s">
        <v>64</v>
      </c>
      <c r="C27" s="21" t="s">
        <v>65</v>
      </c>
      <c r="D27" s="24">
        <v>8.8000000000000007</v>
      </c>
      <c r="E27" s="14" t="s">
        <v>51</v>
      </c>
      <c r="F27" s="24">
        <v>10.9</v>
      </c>
      <c r="G27" s="14">
        <v>0</v>
      </c>
      <c r="H27" s="14">
        <v>0</v>
      </c>
      <c r="I27" s="24">
        <v>10.9</v>
      </c>
      <c r="J27" s="14">
        <v>0</v>
      </c>
      <c r="K27" s="24">
        <f t="shared" si="0"/>
        <v>9.2372881355932215</v>
      </c>
      <c r="L27" s="14">
        <v>2019</v>
      </c>
      <c r="M27" s="24">
        <f t="shared" si="1"/>
        <v>9.2372881355932215</v>
      </c>
      <c r="N27" s="14" t="s">
        <v>41</v>
      </c>
      <c r="O27" s="14" t="s">
        <v>37</v>
      </c>
      <c r="P27" s="14">
        <v>0</v>
      </c>
      <c r="Q27" s="14">
        <v>0</v>
      </c>
      <c r="R27" s="14">
        <v>0</v>
      </c>
      <c r="S27" s="14">
        <v>1.5</v>
      </c>
      <c r="T27" s="14">
        <v>0</v>
      </c>
      <c r="U27" s="14">
        <v>11</v>
      </c>
    </row>
    <row r="28" spans="1:21" ht="15.75" x14ac:dyDescent="0.25">
      <c r="A28" s="21" t="s">
        <v>34</v>
      </c>
      <c r="B28" s="26" t="s">
        <v>66</v>
      </c>
      <c r="C28" s="21" t="s">
        <v>67</v>
      </c>
      <c r="D28" s="24">
        <v>8.5</v>
      </c>
      <c r="E28" s="14" t="s">
        <v>51</v>
      </c>
      <c r="F28" s="24">
        <v>8.5</v>
      </c>
      <c r="G28" s="14">
        <v>0</v>
      </c>
      <c r="H28" s="14">
        <v>0</v>
      </c>
      <c r="I28" s="24">
        <f>F28</f>
        <v>8.5</v>
      </c>
      <c r="J28" s="14">
        <v>0</v>
      </c>
      <c r="K28" s="24">
        <f t="shared" si="0"/>
        <v>7.2033898305084749</v>
      </c>
      <c r="L28" s="14">
        <v>2021</v>
      </c>
      <c r="M28" s="24">
        <f t="shared" si="1"/>
        <v>7.2033898305084749</v>
      </c>
      <c r="N28" s="14" t="s">
        <v>41</v>
      </c>
      <c r="O28" s="14" t="s">
        <v>37</v>
      </c>
      <c r="P28" s="14">
        <v>0</v>
      </c>
      <c r="Q28" s="14">
        <v>2.11</v>
      </c>
      <c r="R28" s="14">
        <v>0</v>
      </c>
      <c r="S28" s="14">
        <v>0</v>
      </c>
      <c r="T28" s="14">
        <v>0</v>
      </c>
      <c r="U28" s="14">
        <v>0</v>
      </c>
    </row>
    <row r="29" spans="1:21" ht="31.5" x14ac:dyDescent="0.25">
      <c r="A29" s="16" t="s">
        <v>68</v>
      </c>
      <c r="B29" s="27" t="s">
        <v>69</v>
      </c>
      <c r="C29" s="20" t="s">
        <v>36</v>
      </c>
      <c r="D29" s="20" t="s">
        <v>37</v>
      </c>
      <c r="E29" s="20" t="s">
        <v>37</v>
      </c>
      <c r="F29" s="20" t="s">
        <v>37</v>
      </c>
      <c r="G29" s="20" t="s">
        <v>37</v>
      </c>
      <c r="H29" s="20" t="s">
        <v>37</v>
      </c>
      <c r="I29" s="20" t="s">
        <v>37</v>
      </c>
      <c r="J29" s="20" t="s">
        <v>37</v>
      </c>
      <c r="K29" s="20" t="s">
        <v>37</v>
      </c>
      <c r="L29" s="20" t="s">
        <v>37</v>
      </c>
      <c r="M29" s="20" t="s">
        <v>37</v>
      </c>
      <c r="N29" s="20" t="s">
        <v>37</v>
      </c>
      <c r="O29" s="20" t="s">
        <v>37</v>
      </c>
      <c r="P29" s="20" t="s">
        <v>37</v>
      </c>
      <c r="Q29" s="20" t="s">
        <v>37</v>
      </c>
      <c r="R29" s="20" t="s">
        <v>37</v>
      </c>
      <c r="S29" s="20" t="s">
        <v>37</v>
      </c>
      <c r="T29" s="20" t="s">
        <v>37</v>
      </c>
      <c r="U29" s="20" t="s">
        <v>37</v>
      </c>
    </row>
    <row r="30" spans="1:21" ht="15.75" x14ac:dyDescent="0.25">
      <c r="A30" s="16" t="s">
        <v>70</v>
      </c>
      <c r="B30" s="27" t="s">
        <v>71</v>
      </c>
      <c r="C30" s="20" t="s">
        <v>36</v>
      </c>
      <c r="D30" s="19">
        <f>D31+D32+D33+D34+D35+D36+D37+D38</f>
        <v>40.849000000000004</v>
      </c>
      <c r="E30" s="20"/>
      <c r="F30" s="19">
        <f>F31+F32+F33+F34+F35+F36+F37+F38</f>
        <v>40.849000000000004</v>
      </c>
      <c r="G30" s="20">
        <f>G31+G32+G33+G34+G35</f>
        <v>0</v>
      </c>
      <c r="H30" s="20">
        <f>H31+H32+H33+H34+H35</f>
        <v>0</v>
      </c>
      <c r="I30" s="19">
        <f>I31+I32+I33+I34+I35+I36+I37+I38</f>
        <v>40.849000000000004</v>
      </c>
      <c r="J30" s="20">
        <f>J31+J32+J33+J34+J35</f>
        <v>0</v>
      </c>
      <c r="K30" s="19">
        <f>K31+K32+K33+K34+K35+K36+K37+K38</f>
        <v>34.617796610169499</v>
      </c>
      <c r="L30" s="28" t="s">
        <v>37</v>
      </c>
      <c r="M30" s="19">
        <f>M31+M32+M33+M34+M35+M36+M37+M38</f>
        <v>34.617796610169499</v>
      </c>
      <c r="N30" s="20" t="s">
        <v>37</v>
      </c>
      <c r="O30" s="20" t="s">
        <v>37</v>
      </c>
      <c r="P30" s="29">
        <f t="shared" ref="P30:U30" si="3">P31+P32+P33+P34+P35+P36+P37+P38</f>
        <v>0</v>
      </c>
      <c r="Q30" s="29">
        <f t="shared" si="3"/>
        <v>0</v>
      </c>
      <c r="R30" s="29">
        <f t="shared" si="3"/>
        <v>0</v>
      </c>
      <c r="S30" s="29">
        <f t="shared" si="3"/>
        <v>0</v>
      </c>
      <c r="T30" s="29">
        <f t="shared" si="3"/>
        <v>0</v>
      </c>
      <c r="U30" s="29">
        <f t="shared" si="3"/>
        <v>7</v>
      </c>
    </row>
    <row r="31" spans="1:21" ht="15.75" x14ac:dyDescent="0.25">
      <c r="A31" s="30" t="s">
        <v>70</v>
      </c>
      <c r="B31" s="26" t="s">
        <v>72</v>
      </c>
      <c r="C31" s="23" t="s">
        <v>53</v>
      </c>
      <c r="D31" s="24">
        <v>3.2509999999999999</v>
      </c>
      <c r="E31" s="14" t="s">
        <v>37</v>
      </c>
      <c r="F31" s="24">
        <v>3.2509999999999999</v>
      </c>
      <c r="G31" s="14">
        <v>0</v>
      </c>
      <c r="H31" s="14">
        <v>0</v>
      </c>
      <c r="I31" s="14">
        <v>3.2509999999999999</v>
      </c>
      <c r="J31" s="14">
        <v>0</v>
      </c>
      <c r="K31" s="24">
        <f t="shared" ref="K31:K38" si="4">I31/1.18</f>
        <v>2.7550847457627121</v>
      </c>
      <c r="L31" s="14" t="s">
        <v>73</v>
      </c>
      <c r="M31" s="24">
        <f t="shared" ref="M31:M38" si="5">K31</f>
        <v>2.7550847457627121</v>
      </c>
      <c r="N31" s="14" t="s">
        <v>74</v>
      </c>
      <c r="O31" s="14" t="s">
        <v>37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</row>
    <row r="32" spans="1:21" ht="45" x14ac:dyDescent="0.25">
      <c r="A32" s="30" t="s">
        <v>70</v>
      </c>
      <c r="B32" s="26" t="s">
        <v>75</v>
      </c>
      <c r="C32" s="23" t="s">
        <v>76</v>
      </c>
      <c r="D32" s="24">
        <v>29.111000000000001</v>
      </c>
      <c r="E32" s="10" t="s">
        <v>77</v>
      </c>
      <c r="F32" s="24">
        <f>I32</f>
        <v>29.111000000000001</v>
      </c>
      <c r="G32" s="14">
        <v>0</v>
      </c>
      <c r="H32" s="14">
        <v>0</v>
      </c>
      <c r="I32" s="24">
        <f>D32</f>
        <v>29.111000000000001</v>
      </c>
      <c r="J32" s="14">
        <v>0</v>
      </c>
      <c r="K32" s="24">
        <f t="shared" si="4"/>
        <v>24.670338983050851</v>
      </c>
      <c r="L32" s="14">
        <v>2016</v>
      </c>
      <c r="M32" s="24">
        <f t="shared" si="5"/>
        <v>24.670338983050851</v>
      </c>
      <c r="N32" s="10" t="s">
        <v>78</v>
      </c>
      <c r="O32" s="14" t="s">
        <v>37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</row>
    <row r="33" spans="1:21" ht="30" x14ac:dyDescent="0.25">
      <c r="A33" s="30" t="s">
        <v>70</v>
      </c>
      <c r="B33" s="26" t="s">
        <v>79</v>
      </c>
      <c r="C33" s="23" t="s">
        <v>53</v>
      </c>
      <c r="D33" s="24">
        <v>1.5</v>
      </c>
      <c r="E33" s="10" t="s">
        <v>80</v>
      </c>
      <c r="F33" s="24">
        <v>1.5</v>
      </c>
      <c r="G33" s="14">
        <v>0</v>
      </c>
      <c r="H33" s="14">
        <v>0</v>
      </c>
      <c r="I33" s="24">
        <v>1.5</v>
      </c>
      <c r="J33" s="14">
        <v>0</v>
      </c>
      <c r="K33" s="24">
        <f t="shared" si="4"/>
        <v>1.2711864406779663</v>
      </c>
      <c r="L33" s="14">
        <v>2017.2019</v>
      </c>
      <c r="M33" s="24">
        <f t="shared" si="5"/>
        <v>1.2711864406779663</v>
      </c>
      <c r="N33" s="14" t="s">
        <v>81</v>
      </c>
      <c r="O33" s="14" t="s">
        <v>37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2</v>
      </c>
    </row>
    <row r="34" spans="1:21" ht="15.75" x14ac:dyDescent="0.25">
      <c r="A34" s="30" t="s">
        <v>70</v>
      </c>
      <c r="B34" s="26" t="s">
        <v>82</v>
      </c>
      <c r="C34" s="23" t="s">
        <v>53</v>
      </c>
      <c r="D34" s="24">
        <v>0.5</v>
      </c>
      <c r="E34" s="14" t="s">
        <v>37</v>
      </c>
      <c r="F34" s="24">
        <v>0.5</v>
      </c>
      <c r="G34" s="14">
        <v>0</v>
      </c>
      <c r="H34" s="14">
        <v>0</v>
      </c>
      <c r="I34" s="24">
        <v>0.5</v>
      </c>
      <c r="J34" s="14">
        <v>0</v>
      </c>
      <c r="K34" s="24">
        <f t="shared" si="4"/>
        <v>0.42372881355932207</v>
      </c>
      <c r="L34" s="14">
        <v>2020</v>
      </c>
      <c r="M34" s="24">
        <f t="shared" si="5"/>
        <v>0.42372881355932207</v>
      </c>
      <c r="N34" s="14" t="s">
        <v>83</v>
      </c>
      <c r="O34" s="14" t="s">
        <v>37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</row>
    <row r="35" spans="1:21" ht="15.75" x14ac:dyDescent="0.25">
      <c r="A35" s="30" t="s">
        <v>70</v>
      </c>
      <c r="B35" s="26" t="s">
        <v>84</v>
      </c>
      <c r="C35" s="23" t="s">
        <v>53</v>
      </c>
      <c r="D35" s="24">
        <v>2.097</v>
      </c>
      <c r="E35" s="14" t="s">
        <v>37</v>
      </c>
      <c r="F35" s="24">
        <f>I35</f>
        <v>2.097</v>
      </c>
      <c r="G35" s="14">
        <v>0</v>
      </c>
      <c r="H35" s="14">
        <v>0</v>
      </c>
      <c r="I35" s="24">
        <v>2.097</v>
      </c>
      <c r="J35" s="14">
        <v>0</v>
      </c>
      <c r="K35" s="24">
        <f t="shared" si="4"/>
        <v>1.7771186440677966</v>
      </c>
      <c r="L35" s="14">
        <v>2020</v>
      </c>
      <c r="M35" s="24">
        <f t="shared" si="5"/>
        <v>1.7771186440677966</v>
      </c>
      <c r="N35" s="14" t="s">
        <v>83</v>
      </c>
      <c r="O35" s="14" t="s">
        <v>37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</row>
    <row r="36" spans="1:21" ht="15.75" x14ac:dyDescent="0.25">
      <c r="A36" s="30" t="s">
        <v>70</v>
      </c>
      <c r="B36" s="26" t="s">
        <v>85</v>
      </c>
      <c r="C36" s="14" t="s">
        <v>36</v>
      </c>
      <c r="D36" s="24">
        <f>1.95*2</f>
        <v>3.9</v>
      </c>
      <c r="E36" s="14" t="s">
        <v>37</v>
      </c>
      <c r="F36" s="24">
        <f>I36:I36</f>
        <v>3.9</v>
      </c>
      <c r="G36" s="14">
        <v>0</v>
      </c>
      <c r="H36" s="14">
        <v>0</v>
      </c>
      <c r="I36" s="24">
        <f>1.95*2</f>
        <v>3.9</v>
      </c>
      <c r="J36" s="14">
        <v>0</v>
      </c>
      <c r="K36" s="24">
        <f t="shared" si="4"/>
        <v>3.3050847457627119</v>
      </c>
      <c r="L36" s="14" t="s">
        <v>86</v>
      </c>
      <c r="M36" s="24">
        <f t="shared" si="5"/>
        <v>3.3050847457627119</v>
      </c>
      <c r="N36" s="14" t="s">
        <v>83</v>
      </c>
      <c r="O36" s="14" t="s">
        <v>37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</row>
    <row r="37" spans="1:21" ht="47.25" x14ac:dyDescent="0.25">
      <c r="A37" s="30" t="s">
        <v>70</v>
      </c>
      <c r="B37" s="26" t="s">
        <v>87</v>
      </c>
      <c r="C37" s="14" t="s">
        <v>36</v>
      </c>
      <c r="D37" s="24">
        <v>0.49</v>
      </c>
      <c r="E37" s="14" t="s">
        <v>37</v>
      </c>
      <c r="F37" s="24">
        <f>I37</f>
        <v>0.49</v>
      </c>
      <c r="G37" s="14">
        <v>0</v>
      </c>
      <c r="H37" s="14">
        <v>0</v>
      </c>
      <c r="I37" s="24">
        <v>0.49</v>
      </c>
      <c r="J37" s="14">
        <v>0</v>
      </c>
      <c r="K37" s="24">
        <f t="shared" si="4"/>
        <v>0.4152542372881356</v>
      </c>
      <c r="L37" s="14" t="s">
        <v>88</v>
      </c>
      <c r="M37" s="24">
        <f t="shared" si="5"/>
        <v>0.4152542372881356</v>
      </c>
      <c r="N37" s="10" t="s">
        <v>89</v>
      </c>
      <c r="O37" s="14" t="s">
        <v>37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5</v>
      </c>
    </row>
    <row r="38" spans="1:21" ht="15.75" x14ac:dyDescent="0.25">
      <c r="A38" s="30" t="s">
        <v>70</v>
      </c>
      <c r="B38" s="26" t="s">
        <v>90</v>
      </c>
      <c r="C38" s="14" t="s">
        <v>36</v>
      </c>
      <c r="D38" s="24">
        <v>0</v>
      </c>
      <c r="E38" s="14" t="s">
        <v>37</v>
      </c>
      <c r="F38" s="24">
        <v>0</v>
      </c>
      <c r="G38" s="31">
        <v>0</v>
      </c>
      <c r="H38" s="31">
        <v>0</v>
      </c>
      <c r="I38" s="24">
        <v>0</v>
      </c>
      <c r="J38" s="14">
        <v>0</v>
      </c>
      <c r="K38" s="24">
        <f t="shared" si="4"/>
        <v>0</v>
      </c>
      <c r="L38" s="31">
        <v>2020</v>
      </c>
      <c r="M38" s="24">
        <f t="shared" si="5"/>
        <v>0</v>
      </c>
      <c r="N38" s="32" t="s">
        <v>41</v>
      </c>
      <c r="O38" s="14" t="s">
        <v>37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</row>
  </sheetData>
  <mergeCells count="18">
    <mergeCell ref="P11:U11"/>
    <mergeCell ref="P12:Q12"/>
    <mergeCell ref="R12:S12"/>
    <mergeCell ref="T12:U12"/>
    <mergeCell ref="A4:S4"/>
    <mergeCell ref="A6:S6"/>
    <mergeCell ref="A7:S7"/>
    <mergeCell ref="A9:S9"/>
    <mergeCell ref="A11:A13"/>
    <mergeCell ref="B11:B13"/>
    <mergeCell ref="C11:C13"/>
    <mergeCell ref="D11:D13"/>
    <mergeCell ref="E11:E13"/>
    <mergeCell ref="F11:J12"/>
    <mergeCell ref="K11:K13"/>
    <mergeCell ref="L11:M12"/>
    <mergeCell ref="N11:N13"/>
    <mergeCell ref="O11:O13"/>
  </mergeCells>
  <pageMargins left="0.70833333333333304" right="0.70833333333333304" top="0.74791666666666701" bottom="0.74791666666666701" header="0.51180555555555496" footer="0.51180555555555496"/>
  <pageSetup paperSize="8" firstPageNumber="0" fitToHeight="100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ф.14</vt:lpstr>
      <vt:lpstr>ф.14!_ФильтрБазыДанных</vt:lpstr>
      <vt:lpstr>ф.14!Z_2ECD2B6A_1DC1_4192_8FC3_C2F85B146A38_.wvu.FilterData</vt:lpstr>
      <vt:lpstr>ф.14!Z_2ECD2B6A_1DC1_4192_8FC3_C2F85B146A38_.wvu.PrintArea</vt:lpstr>
      <vt:lpstr>ф.14!Z_2ECD2B6A_1DC1_4192_8FC3_C2F85B146A38_.wvu.PrintTitles</vt:lpstr>
      <vt:lpstr>ф.14!Z_4A5E8E78_BEAB_44D3_96DC_E5176DC42EAD_.wvu.FilterData</vt:lpstr>
      <vt:lpstr>ф.14!Z_65B39259_0DA0_45F9_A596_B39A59B3618D_.wvu.FilterData</vt:lpstr>
      <vt:lpstr>ф.14!Z_65B39259_0DA0_45F9_A596_B39A59B3618D_.wvu.PrintArea</vt:lpstr>
      <vt:lpstr>ф.14!Z_65B39259_0DA0_45F9_A596_B39A59B3618D_.wvu.PrintTitles</vt:lpstr>
      <vt:lpstr>ф.14!Z_B37F2705_62E7_4F16_A7D3_461241193DE1_.wvu.FilterData</vt:lpstr>
      <vt:lpstr>ф.14!Z_B37F2705_62E7_4F16_A7D3_461241193DE1_.wvu.PrintArea</vt:lpstr>
      <vt:lpstr>ф.14!Z_E7C8044B_F63A_4CB0_A3D4_BE247EE65D13_.wvu.FilterData</vt:lpstr>
      <vt:lpstr>ф.14!Z_E7C8044B_F63A_4CB0_A3D4_BE247EE65D13_.wvu.PrintArea</vt:lpstr>
      <vt:lpstr>ф.14!Z_E7C8044B_F63A_4CB0_A3D4_BE247EE65D13_.wvu.PrintTitles</vt:lpstr>
      <vt:lpstr>ф.14!Заголовки_для_печати</vt:lpstr>
      <vt:lpstr>ф.14!Область_печати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Ильин Алексей Владимирович</cp:lastModifiedBy>
  <cp:revision>12</cp:revision>
  <cp:lastPrinted>2017-10-09T07:01:10Z</cp:lastPrinted>
  <dcterms:created xsi:type="dcterms:W3CDTF">2016-12-27T17:47:02Z</dcterms:created>
  <dcterms:modified xsi:type="dcterms:W3CDTF">2018-11-15T06:41:00Z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